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5300" windowHeight="10584"/>
  </bookViews>
  <sheets>
    <sheet name="Приложение 14 таб. 2_1" sheetId="1" r:id="rId1"/>
  </sheets>
  <calcPr calcId="144525"/>
</workbook>
</file>

<file path=xl/calcChain.xml><?xml version="1.0" encoding="utf-8"?>
<calcChain xmlns="http://schemas.openxmlformats.org/spreadsheetml/2006/main">
  <c r="R27" i="1" l="1"/>
  <c r="R22" i="1"/>
  <c r="R20" i="1"/>
  <c r="R24" i="1" l="1"/>
  <c r="R17" i="1"/>
  <c r="R14" i="1"/>
  <c r="R11" i="1"/>
</calcChain>
</file>

<file path=xl/sharedStrings.xml><?xml version="1.0" encoding="utf-8"?>
<sst xmlns="http://schemas.openxmlformats.org/spreadsheetml/2006/main" count="54" uniqueCount="45">
  <si>
    <t>Итого расходов</t>
  </si>
  <si>
    <t/>
  </si>
  <si>
    <t>25000S7950</t>
  </si>
  <si>
    <t>софинансирование расходов по муниципальной пролграмме "Развитие сетей наружного уличного освещения  Новосибирского района Новосибирской области на период 2020-2022 годы"</t>
  </si>
  <si>
    <t>2500007950</t>
  </si>
  <si>
    <t>Обеспечение реализации мероприятий муниципальной программы</t>
  </si>
  <si>
    <t>2500000000</t>
  </si>
  <si>
    <t>Муниципальная программа Новосибирского района "Развитие сетей наружного уличного освещения  Новосибирского района Новосибирской области"</t>
  </si>
  <si>
    <t>2100007950</t>
  </si>
  <si>
    <t>2100000000</t>
  </si>
  <si>
    <t>Муниципальная программа Новосибирского района "Обеспечение безопасности жизнедеятельности населения Новосибирского района Новосибирской области"</t>
  </si>
  <si>
    <t>16000S7950</t>
  </si>
  <si>
    <t>Субсидии местным бюджетам на реализацию социально значимых проектов в сфере развития общественной инфраструктуры</t>
  </si>
  <si>
    <t>1600007950</t>
  </si>
  <si>
    <t>1600000000</t>
  </si>
  <si>
    <t>Муниципальная программа Новосибирского района "Развитие автомобильных дорог местного значения на территории Новосибирского района Новосибирской области"</t>
  </si>
  <si>
    <t>14000S7950</t>
  </si>
  <si>
    <t>Софинансирование  Муниципальной программы Новосибирского района "Профилактика правонарушений на территории Новосибирского района"</t>
  </si>
  <si>
    <t>1400007950</t>
  </si>
  <si>
    <t>1400000000</t>
  </si>
  <si>
    <t>Муниципальная программа Новосибирского района "Профилактика правонарушений на территории Новосибирского района"</t>
  </si>
  <si>
    <t>13000S7950</t>
  </si>
  <si>
    <t>Софинансирование  муниципальной программы  Новосибирского района Новосибирской области "Развитие физической культуры и спорта в Новосибирском районе Новосибирской области на 2019-2023 годы"</t>
  </si>
  <si>
    <t>1300007950</t>
  </si>
  <si>
    <t>1300000000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</si>
  <si>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</si>
  <si>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</si>
  <si>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</si>
  <si>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</si>
  <si>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</si>
  <si>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</si>
  <si>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</si>
  <si>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</si>
  <si>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</si>
  <si>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</si>
  <si>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</si>
  <si>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</si>
  <si>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</si>
  <si>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</si>
  <si>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</si>
  <si>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Перечень мунициальных программ  Администрация Новосибирского района Новосибирской области на 2025 год и плановый период 2026 и 2027 годов</t>
  </si>
  <si>
    <t>Сумма на 2027 год</t>
  </si>
  <si>
    <t>тыс.руб.</t>
  </si>
  <si>
    <t xml:space="preserve">к решению Совета депутатов Березовского сельсовета Новосибирского района Новосибирской области  от 20.12.2024 г. №1 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</si>
  <si>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 (Создание минерализованных полос вокруг населенных пунктов..)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</si>
</sst>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.0.0000"/>
    <numFmt numFmtId="169" formatCode="00\ 00\ 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Protection="1">
      <protection hidden="1"/>
    </xf>
    <xf numFmtId="0" fontId="4" fillId="0" borderId="2" xfId="0" applyNumberFormat="1" applyFont="1" applyFill="1" applyBorder="1" applyProtection="1">
      <protection hidden="1"/>
    </xf>
    <xf numFmtId="0" fontId="4" fillId="0" borderId="5" xfId="0" applyNumberFormat="1" applyFont="1" applyFill="1" applyBorder="1" applyProtection="1"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left" vertical="top" wrapText="1"/>
      <protection hidden="1"/>
    </xf>
    <xf numFmtId="169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6" fontId="7" fillId="0" borderId="7" xfId="0" applyNumberFormat="1" applyFont="1" applyFill="1" applyBorder="1" applyAlignment="1" applyProtection="1">
      <alignment horizontal="center" vertical="center"/>
      <protection hidden="1"/>
    </xf>
    <xf numFmtId="166" fontId="7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10" xfId="0" applyNumberFormat="1" applyFont="1" applyFill="1" applyBorder="1" applyAlignment="1" applyProtection="1">
      <alignment horizontal="right" vertical="center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166" fontId="7" fillId="0" borderId="4" xfId="0" applyNumberFormat="1" applyFont="1" applyFill="1" applyBorder="1" applyAlignment="1" applyProtection="1">
      <alignment horizontal="right" vertical="center"/>
      <protection hidden="1"/>
    </xf>
    <xf numFmtId="166" fontId="4" fillId="0" borderId="8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7" fontId="7" fillId="0" borderId="8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7" fontId="4" fillId="0" borderId="8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167" fontId="7" fillId="0" borderId="6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5" xfId="0" applyNumberFormat="1" applyFont="1" applyFill="1" applyBorder="1" applyAlignment="1" applyProtection="1">
      <alignment horizontal="center" vertical="center"/>
      <protection hidden="1"/>
    </xf>
    <xf numFmtId="166" fontId="7" fillId="0" borderId="10" xfId="0" applyNumberFormat="1" applyFont="1" applyFill="1" applyBorder="1" applyAlignment="1" applyProtection="1">
      <alignment horizontal="right" vertical="center"/>
      <protection hidden="1"/>
    </xf>
    <xf numFmtId="166" fontId="7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showGridLines="0" tabSelected="1" topLeftCell="A10" zoomScale="55" zoomScaleNormal="55" workbookViewId="0">
      <selection activeCell="AM18" sqref="AM18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59.5546875" customWidth="1"/>
    <col min="7" max="13" width="0" hidden="1" customWidth="1"/>
    <col min="14" max="14" width="21.6640625" customWidth="1"/>
    <col min="15" max="17" width="0" hidden="1" customWidth="1"/>
    <col min="18" max="18" width="19" customWidth="1"/>
    <col min="19" max="20" width="13.88671875" customWidth="1"/>
    <col min="21" max="25" width="0" hidden="1" customWidth="1"/>
    <col min="26" max="26" width="2.6640625" customWidth="1"/>
    <col min="27" max="256" width="9.109375" customWidth="1"/>
  </cols>
  <sheetData>
    <row r="1" spans="1:26" ht="22.8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4" t="s">
        <v>39</v>
      </c>
      <c r="T1" s="74"/>
      <c r="U1" s="1"/>
      <c r="V1" s="1"/>
      <c r="W1" s="1"/>
      <c r="X1" s="1"/>
      <c r="Y1" s="1"/>
      <c r="Z1" s="1"/>
    </row>
    <row r="2" spans="1:26" ht="41.4" customHeight="1" x14ac:dyDescent="0.3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73" t="s">
        <v>43</v>
      </c>
      <c r="O2" s="73"/>
      <c r="P2" s="73"/>
      <c r="Q2" s="73"/>
      <c r="R2" s="73"/>
      <c r="S2" s="73"/>
      <c r="T2" s="73"/>
      <c r="U2" s="1"/>
      <c r="V2" s="1"/>
      <c r="W2" s="1"/>
      <c r="X2" s="1"/>
      <c r="Y2" s="1"/>
      <c r="Z2" s="1"/>
    </row>
    <row r="3" spans="1:26" ht="409.6" hidden="1" customHeight="1" x14ac:dyDescent="0.3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</row>
    <row r="4" spans="1:26" ht="15.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</row>
    <row r="5" spans="1:26" ht="53.25" customHeight="1" x14ac:dyDescent="0.25">
      <c r="A5" s="1"/>
      <c r="B5" s="3"/>
      <c r="C5" s="3"/>
      <c r="D5" s="3"/>
      <c r="E5" s="3"/>
      <c r="F5" s="77" t="s">
        <v>40</v>
      </c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1"/>
      <c r="V5" s="1"/>
      <c r="W5" s="1"/>
      <c r="X5" s="1"/>
      <c r="Y5" s="1"/>
      <c r="Z5" s="1"/>
    </row>
    <row r="6" spans="1:26" ht="12.75" customHeight="1" x14ac:dyDescent="0.3">
      <c r="A6" s="1"/>
      <c r="B6" s="1"/>
      <c r="C6" s="1"/>
      <c r="D6" s="1"/>
      <c r="E6" s="1"/>
      <c r="F6" s="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 t="s">
        <v>42</v>
      </c>
      <c r="U6" s="1"/>
      <c r="V6" s="1"/>
      <c r="W6" s="1"/>
      <c r="X6" s="1"/>
      <c r="Y6" s="1"/>
      <c r="Z6" s="1"/>
    </row>
    <row r="7" spans="1:26" ht="15.6" x14ac:dyDescent="0.3">
      <c r="F7" s="4" t="s">
        <v>38</v>
      </c>
      <c r="G7" s="5"/>
      <c r="H7" s="6" t="s">
        <v>1</v>
      </c>
      <c r="I7" s="6" t="s">
        <v>1</v>
      </c>
      <c r="J7" s="6"/>
      <c r="K7" s="7"/>
      <c r="L7" s="78" t="s">
        <v>37</v>
      </c>
      <c r="M7" s="75" t="s">
        <v>36</v>
      </c>
      <c r="N7" s="78" t="s">
        <v>35</v>
      </c>
      <c r="O7" s="78" t="s">
        <v>34</v>
      </c>
      <c r="P7" s="78" t="s">
        <v>27</v>
      </c>
      <c r="Q7" s="8" t="s">
        <v>33</v>
      </c>
      <c r="R7" s="75" t="s">
        <v>32</v>
      </c>
      <c r="S7" s="75" t="s">
        <v>31</v>
      </c>
      <c r="T7" s="75" t="s">
        <v>41</v>
      </c>
    </row>
    <row r="8" spans="1:26" ht="15.6" x14ac:dyDescent="0.25">
      <c r="F8" s="9"/>
      <c r="G8" s="5"/>
      <c r="H8" s="10" t="s">
        <v>30</v>
      </c>
      <c r="I8" s="10" t="s">
        <v>29</v>
      </c>
      <c r="J8" s="10" t="s">
        <v>28</v>
      </c>
      <c r="K8" s="8" t="s">
        <v>27</v>
      </c>
      <c r="L8" s="78"/>
      <c r="M8" s="75"/>
      <c r="N8" s="78"/>
      <c r="O8" s="78"/>
      <c r="P8" s="78"/>
      <c r="Q8" s="71" t="s">
        <v>26</v>
      </c>
      <c r="R8" s="75"/>
      <c r="S8" s="75"/>
      <c r="T8" s="75"/>
    </row>
    <row r="9" spans="1:26" ht="15.6" x14ac:dyDescent="0.25">
      <c r="F9" s="11"/>
      <c r="G9" s="12"/>
      <c r="H9" s="13"/>
      <c r="I9" s="13"/>
      <c r="J9" s="13"/>
      <c r="K9" s="14"/>
      <c r="L9" s="72"/>
      <c r="M9" s="76"/>
      <c r="N9" s="72"/>
      <c r="O9" s="72"/>
      <c r="P9" s="72"/>
      <c r="Q9" s="72"/>
      <c r="R9" s="76"/>
      <c r="S9" s="76"/>
      <c r="T9" s="76"/>
    </row>
    <row r="10" spans="1:26" x14ac:dyDescent="0.25">
      <c r="F10" s="15">
        <v>1</v>
      </c>
      <c r="G10" s="16"/>
      <c r="H10" s="17"/>
      <c r="I10" s="18"/>
      <c r="J10" s="18"/>
      <c r="K10" s="18"/>
      <c r="L10" s="18"/>
      <c r="M10" s="18"/>
      <c r="N10" s="19">
        <v>2</v>
      </c>
      <c r="O10" s="18"/>
      <c r="P10" s="20"/>
      <c r="Q10" s="18"/>
      <c r="R10" s="17">
        <v>3</v>
      </c>
      <c r="S10" s="17">
        <v>4</v>
      </c>
      <c r="T10" s="17">
        <v>5</v>
      </c>
    </row>
    <row r="11" spans="1:26" ht="46.8" x14ac:dyDescent="0.3">
      <c r="F11" s="21" t="s">
        <v>25</v>
      </c>
      <c r="G11" s="22"/>
      <c r="H11" s="23">
        <v>555</v>
      </c>
      <c r="I11" s="67"/>
      <c r="J11" s="67"/>
      <c r="K11" s="67"/>
      <c r="L11" s="67"/>
      <c r="M11" s="68"/>
      <c r="N11" s="24" t="s">
        <v>24</v>
      </c>
      <c r="O11" s="69"/>
      <c r="P11" s="69"/>
      <c r="Q11" s="70"/>
      <c r="R11" s="25">
        <f>R12+R13</f>
        <v>6842.1049999999996</v>
      </c>
      <c r="S11" s="26">
        <v>0</v>
      </c>
      <c r="T11" s="47">
        <v>0</v>
      </c>
    </row>
    <row r="12" spans="1:26" ht="31.2" x14ac:dyDescent="0.3">
      <c r="F12" s="27" t="s">
        <v>5</v>
      </c>
      <c r="G12" s="28"/>
      <c r="H12" s="29">
        <v>555</v>
      </c>
      <c r="I12" s="59"/>
      <c r="J12" s="59"/>
      <c r="K12" s="59"/>
      <c r="L12" s="59"/>
      <c r="M12" s="60"/>
      <c r="N12" s="30" t="s">
        <v>23</v>
      </c>
      <c r="O12" s="61"/>
      <c r="P12" s="61"/>
      <c r="Q12" s="62"/>
      <c r="R12" s="31">
        <v>6500</v>
      </c>
      <c r="S12" s="32">
        <v>0</v>
      </c>
      <c r="T12" s="48">
        <v>0</v>
      </c>
    </row>
    <row r="13" spans="1:26" ht="62.4" x14ac:dyDescent="0.3">
      <c r="F13" s="33" t="s">
        <v>22</v>
      </c>
      <c r="G13" s="28"/>
      <c r="H13" s="29">
        <v>555</v>
      </c>
      <c r="I13" s="55"/>
      <c r="J13" s="55"/>
      <c r="K13" s="55"/>
      <c r="L13" s="55"/>
      <c r="M13" s="56"/>
      <c r="N13" s="34" t="s">
        <v>21</v>
      </c>
      <c r="O13" s="57"/>
      <c r="P13" s="57"/>
      <c r="Q13" s="58"/>
      <c r="R13" s="35">
        <v>342.10500000000002</v>
      </c>
      <c r="S13" s="36">
        <v>0</v>
      </c>
      <c r="T13" s="49">
        <v>0</v>
      </c>
    </row>
    <row r="14" spans="1:26" ht="46.8" x14ac:dyDescent="0.3">
      <c r="F14" s="37" t="s">
        <v>20</v>
      </c>
      <c r="G14" s="28"/>
      <c r="H14" s="29">
        <v>555</v>
      </c>
      <c r="I14" s="63"/>
      <c r="J14" s="63"/>
      <c r="K14" s="63"/>
      <c r="L14" s="63"/>
      <c r="M14" s="64"/>
      <c r="N14" s="38" t="s">
        <v>19</v>
      </c>
      <c r="O14" s="65"/>
      <c r="P14" s="65"/>
      <c r="Q14" s="66"/>
      <c r="R14" s="39">
        <f>R15+R16</f>
        <v>1578.9470000000001</v>
      </c>
      <c r="S14" s="40">
        <v>0</v>
      </c>
      <c r="T14" s="50">
        <v>0</v>
      </c>
    </row>
    <row r="15" spans="1:26" ht="31.2" x14ac:dyDescent="0.3">
      <c r="F15" s="27" t="s">
        <v>5</v>
      </c>
      <c r="G15" s="28"/>
      <c r="H15" s="29">
        <v>555</v>
      </c>
      <c r="I15" s="59"/>
      <c r="J15" s="59"/>
      <c r="K15" s="59"/>
      <c r="L15" s="59"/>
      <c r="M15" s="60"/>
      <c r="N15" s="30" t="s">
        <v>18</v>
      </c>
      <c r="O15" s="61"/>
      <c r="P15" s="61"/>
      <c r="Q15" s="62"/>
      <c r="R15" s="31">
        <v>1500</v>
      </c>
      <c r="S15" s="32">
        <v>0</v>
      </c>
      <c r="T15" s="48">
        <v>0</v>
      </c>
    </row>
    <row r="16" spans="1:26" ht="46.8" x14ac:dyDescent="0.3">
      <c r="F16" s="33" t="s">
        <v>17</v>
      </c>
      <c r="G16" s="28"/>
      <c r="H16" s="29">
        <v>555</v>
      </c>
      <c r="I16" s="55"/>
      <c r="J16" s="55"/>
      <c r="K16" s="55"/>
      <c r="L16" s="55"/>
      <c r="M16" s="56"/>
      <c r="N16" s="34" t="s">
        <v>16</v>
      </c>
      <c r="O16" s="57"/>
      <c r="P16" s="57"/>
      <c r="Q16" s="58"/>
      <c r="R16" s="35">
        <v>78.947000000000003</v>
      </c>
      <c r="S16" s="36">
        <v>0</v>
      </c>
      <c r="T16" s="49">
        <v>0</v>
      </c>
    </row>
    <row r="17" spans="6:20" ht="62.4" x14ac:dyDescent="0.3">
      <c r="F17" s="37" t="s">
        <v>15</v>
      </c>
      <c r="G17" s="28"/>
      <c r="H17" s="29">
        <v>555</v>
      </c>
      <c r="I17" s="63"/>
      <c r="J17" s="63"/>
      <c r="K17" s="63"/>
      <c r="L17" s="63"/>
      <c r="M17" s="64"/>
      <c r="N17" s="38" t="s">
        <v>14</v>
      </c>
      <c r="O17" s="65"/>
      <c r="P17" s="65"/>
      <c r="Q17" s="66"/>
      <c r="R17" s="39">
        <f>R18+R19</f>
        <v>33790</v>
      </c>
      <c r="S17" s="40">
        <v>0</v>
      </c>
      <c r="T17" s="50">
        <v>0</v>
      </c>
    </row>
    <row r="18" spans="6:20" ht="31.2" x14ac:dyDescent="0.3">
      <c r="F18" s="27" t="s">
        <v>5</v>
      </c>
      <c r="G18" s="28"/>
      <c r="H18" s="29">
        <v>555</v>
      </c>
      <c r="I18" s="59"/>
      <c r="J18" s="59"/>
      <c r="K18" s="59"/>
      <c r="L18" s="59"/>
      <c r="M18" s="60"/>
      <c r="N18" s="30" t="s">
        <v>13</v>
      </c>
      <c r="O18" s="61"/>
      <c r="P18" s="61"/>
      <c r="Q18" s="62"/>
      <c r="R18" s="31">
        <v>32100</v>
      </c>
      <c r="S18" s="32">
        <v>0</v>
      </c>
      <c r="T18" s="48">
        <v>0</v>
      </c>
    </row>
    <row r="19" spans="6:20" ht="46.8" x14ac:dyDescent="0.3">
      <c r="F19" s="33" t="s">
        <v>12</v>
      </c>
      <c r="G19" s="28"/>
      <c r="H19" s="29">
        <v>555</v>
      </c>
      <c r="I19" s="55"/>
      <c r="J19" s="55"/>
      <c r="K19" s="55"/>
      <c r="L19" s="55"/>
      <c r="M19" s="56"/>
      <c r="N19" s="34" t="s">
        <v>11</v>
      </c>
      <c r="O19" s="57"/>
      <c r="P19" s="57"/>
      <c r="Q19" s="58"/>
      <c r="R19" s="35">
        <v>1690</v>
      </c>
      <c r="S19" s="36">
        <v>0</v>
      </c>
      <c r="T19" s="49">
        <v>0</v>
      </c>
    </row>
    <row r="20" spans="6:20" ht="62.4" x14ac:dyDescent="0.3">
      <c r="F20" s="79" t="s">
        <v>10</v>
      </c>
      <c r="G20" s="28"/>
      <c r="H20" s="29">
        <v>555</v>
      </c>
      <c r="I20" s="63"/>
      <c r="J20" s="63"/>
      <c r="K20" s="63"/>
      <c r="L20" s="63"/>
      <c r="M20" s="64"/>
      <c r="N20" s="38" t="s">
        <v>9</v>
      </c>
      <c r="O20" s="65"/>
      <c r="P20" s="65"/>
      <c r="Q20" s="66"/>
      <c r="R20" s="39">
        <f>R21</f>
        <v>1100</v>
      </c>
      <c r="S20" s="40">
        <v>0</v>
      </c>
      <c r="T20" s="50">
        <v>0</v>
      </c>
    </row>
    <row r="21" spans="6:20" ht="31.2" x14ac:dyDescent="0.3">
      <c r="F21" s="80" t="s">
        <v>5</v>
      </c>
      <c r="G21" s="28"/>
      <c r="H21" s="29">
        <v>555</v>
      </c>
      <c r="I21" s="55"/>
      <c r="J21" s="55"/>
      <c r="K21" s="55"/>
      <c r="L21" s="55"/>
      <c r="M21" s="56"/>
      <c r="N21" s="86" t="s">
        <v>8</v>
      </c>
      <c r="O21" s="57"/>
      <c r="P21" s="57"/>
      <c r="Q21" s="58"/>
      <c r="R21" s="31">
        <v>1100</v>
      </c>
      <c r="S21" s="32">
        <v>0</v>
      </c>
      <c r="T21" s="48">
        <v>0</v>
      </c>
    </row>
    <row r="22" spans="6:20" ht="62.4" customHeight="1" x14ac:dyDescent="0.3">
      <c r="F22" s="90" t="s">
        <v>44</v>
      </c>
      <c r="G22" s="28"/>
      <c r="H22" s="52"/>
      <c r="I22" s="51"/>
      <c r="J22" s="51"/>
      <c r="K22" s="51"/>
      <c r="L22" s="51"/>
      <c r="M22" s="52"/>
      <c r="N22" s="38" t="s">
        <v>9</v>
      </c>
      <c r="O22" s="84"/>
      <c r="P22" s="53"/>
      <c r="Q22" s="54"/>
      <c r="R22" s="91">
        <f>R23</f>
        <v>220</v>
      </c>
      <c r="S22" s="89">
        <v>0</v>
      </c>
      <c r="T22" s="88">
        <v>0</v>
      </c>
    </row>
    <row r="23" spans="6:20" ht="31.2" x14ac:dyDescent="0.3">
      <c r="F23" s="83" t="s">
        <v>5</v>
      </c>
      <c r="G23" s="22"/>
      <c r="H23" s="81"/>
      <c r="I23" s="81"/>
      <c r="J23" s="81"/>
      <c r="K23" s="81"/>
      <c r="L23" s="81"/>
      <c r="M23" s="23"/>
      <c r="N23" s="34" t="s">
        <v>8</v>
      </c>
      <c r="O23" s="85"/>
      <c r="P23" s="82"/>
      <c r="Q23" s="87"/>
      <c r="R23" s="35">
        <v>220</v>
      </c>
      <c r="S23" s="36">
        <v>0</v>
      </c>
      <c r="T23" s="49">
        <v>0</v>
      </c>
    </row>
    <row r="24" spans="6:20" ht="46.8" x14ac:dyDescent="0.3">
      <c r="F24" s="37" t="s">
        <v>7</v>
      </c>
      <c r="G24" s="28"/>
      <c r="H24" s="29">
        <v>555</v>
      </c>
      <c r="I24" s="63"/>
      <c r="J24" s="63"/>
      <c r="K24" s="63"/>
      <c r="L24" s="63"/>
      <c r="M24" s="64"/>
      <c r="N24" s="38" t="s">
        <v>6</v>
      </c>
      <c r="O24" s="65"/>
      <c r="P24" s="65"/>
      <c r="Q24" s="66"/>
      <c r="R24" s="39">
        <f>R25+R26</f>
        <v>1052.6320000000001</v>
      </c>
      <c r="S24" s="40">
        <v>0</v>
      </c>
      <c r="T24" s="50">
        <v>0</v>
      </c>
    </row>
    <row r="25" spans="6:20" ht="31.2" x14ac:dyDescent="0.3">
      <c r="F25" s="27" t="s">
        <v>5</v>
      </c>
      <c r="G25" s="28"/>
      <c r="H25" s="29">
        <v>555</v>
      </c>
      <c r="I25" s="59"/>
      <c r="J25" s="59"/>
      <c r="K25" s="59"/>
      <c r="L25" s="59"/>
      <c r="M25" s="60"/>
      <c r="N25" s="30" t="s">
        <v>4</v>
      </c>
      <c r="O25" s="61"/>
      <c r="P25" s="61"/>
      <c r="Q25" s="62"/>
      <c r="R25" s="31">
        <v>1000</v>
      </c>
      <c r="S25" s="32">
        <v>0</v>
      </c>
      <c r="T25" s="48">
        <v>0</v>
      </c>
    </row>
    <row r="26" spans="6:20" ht="62.4" x14ac:dyDescent="0.3">
      <c r="F26" s="33" t="s">
        <v>3</v>
      </c>
      <c r="G26" s="28"/>
      <c r="H26" s="29">
        <v>555</v>
      </c>
      <c r="I26" s="55"/>
      <c r="J26" s="55"/>
      <c r="K26" s="55"/>
      <c r="L26" s="55"/>
      <c r="M26" s="56"/>
      <c r="N26" s="34" t="s">
        <v>2</v>
      </c>
      <c r="O26" s="57"/>
      <c r="P26" s="57"/>
      <c r="Q26" s="58"/>
      <c r="R26" s="35">
        <v>52.631999999999998</v>
      </c>
      <c r="S26" s="36">
        <v>0</v>
      </c>
      <c r="T26" s="49">
        <v>0</v>
      </c>
    </row>
    <row r="27" spans="6:20" ht="15.6" x14ac:dyDescent="0.3">
      <c r="F27" s="41" t="s">
        <v>0</v>
      </c>
      <c r="G27" s="41"/>
      <c r="H27" s="41"/>
      <c r="I27" s="41"/>
      <c r="J27" s="41"/>
      <c r="K27" s="41"/>
      <c r="L27" s="41"/>
      <c r="M27" s="41"/>
      <c r="N27" s="41"/>
      <c r="O27" s="41"/>
      <c r="P27" s="42"/>
      <c r="Q27" s="43">
        <v>0</v>
      </c>
      <c r="R27" s="44">
        <f>R11+R14+R17+R20+R22+R24</f>
        <v>44583.683999999994</v>
      </c>
      <c r="S27" s="45">
        <v>0</v>
      </c>
      <c r="T27" s="46">
        <v>0</v>
      </c>
    </row>
  </sheetData>
  <mergeCells count="40">
    <mergeCell ref="I11:M11"/>
    <mergeCell ref="O11:Q11"/>
    <mergeCell ref="Q8:Q9"/>
    <mergeCell ref="N2:T2"/>
    <mergeCell ref="S1:T1"/>
    <mergeCell ref="R7:R9"/>
    <mergeCell ref="S7:S9"/>
    <mergeCell ref="T7:T9"/>
    <mergeCell ref="F5:T5"/>
    <mergeCell ref="L7:L9"/>
    <mergeCell ref="M7:M9"/>
    <mergeCell ref="O7:O9"/>
    <mergeCell ref="N7:N9"/>
    <mergeCell ref="P7:P9"/>
    <mergeCell ref="I16:M16"/>
    <mergeCell ref="O16:Q16"/>
    <mergeCell ref="I18:M18"/>
    <mergeCell ref="I20:M20"/>
    <mergeCell ref="O20:Q20"/>
    <mergeCell ref="I17:M17"/>
    <mergeCell ref="O17:Q17"/>
    <mergeCell ref="O18:Q18"/>
    <mergeCell ref="I19:M19"/>
    <mergeCell ref="O19:Q19"/>
    <mergeCell ref="I12:M12"/>
    <mergeCell ref="O12:Q12"/>
    <mergeCell ref="I13:M13"/>
    <mergeCell ref="O13:Q13"/>
    <mergeCell ref="O15:Q15"/>
    <mergeCell ref="I15:M15"/>
    <mergeCell ref="I14:M14"/>
    <mergeCell ref="O14:Q14"/>
    <mergeCell ref="I21:M21"/>
    <mergeCell ref="O21:Q21"/>
    <mergeCell ref="I26:M26"/>
    <mergeCell ref="O26:Q26"/>
    <mergeCell ref="I25:M25"/>
    <mergeCell ref="O25:Q25"/>
    <mergeCell ref="I24:M24"/>
    <mergeCell ref="O24:Q24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2024-12-23T09:50:13Z</cp:lastPrinted>
  <dcterms:created xsi:type="dcterms:W3CDTF">2024-03-05T04:53:40Z</dcterms:created>
  <dcterms:modified xsi:type="dcterms:W3CDTF">2024-12-23T09:52:54Z</dcterms:modified>
</cp:coreProperties>
</file>